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 defaultThemeVersion="124226"/>
  <xr:revisionPtr revIDLastSave="0" documentId="11_7E21CBAE0D4007C09A5CDF64713B9E6A6AECB57D" xr6:coauthVersionLast="36" xr6:coauthVersionMax="36" xr10:uidLastSave="{00000000-0000-0000-0000-000000000000}"/>
  <bookViews>
    <workbookView xWindow="14880" yWindow="660" windowWidth="14810" windowHeight="8010" firstSheet="1" xr2:uid="{00000000-000D-0000-FFFF-FFFF00000000}"/>
  </bookViews>
  <sheets>
    <sheet name="DPF" sheetId="1" r:id="rId1"/>
    <sheet name="BPU" sheetId="4" r:id="rId2"/>
    <sheet name="DE" sheetId="7" r:id="rId3"/>
    <sheet name="Récapitulatif &quot;DPF+DE&quot;" sheetId="8" r:id="rId4"/>
  </sheets>
  <definedNames>
    <definedName name="_xlnm.Print_Area" localSheetId="0">DPF!$A$1:$G$38</definedName>
    <definedName name="_xlnm.Print_Area" localSheetId="3">'Récapitulatif "DPF+DE"'!$A$1:$E$17</definedName>
  </definedNames>
  <calcPr calcId="191028"/>
</workbook>
</file>

<file path=xl/calcChain.xml><?xml version="1.0" encoding="utf-8"?>
<calcChain xmlns="http://schemas.openxmlformats.org/spreadsheetml/2006/main">
  <c r="E26" i="1" l="1"/>
  <c r="F26" i="1"/>
  <c r="G26" i="1"/>
  <c r="D26" i="1"/>
  <c r="F20" i="7"/>
  <c r="F16" i="7"/>
  <c r="F17" i="7"/>
  <c r="F18" i="7"/>
  <c r="F15" i="7"/>
  <c r="F11" i="7"/>
  <c r="F12" i="7"/>
  <c r="F13" i="7"/>
  <c r="F10" i="7"/>
  <c r="F23" i="7"/>
  <c r="F25" i="7"/>
  <c r="E19" i="1"/>
  <c r="E28" i="1"/>
  <c r="E29" i="1"/>
  <c r="E30" i="1"/>
  <c r="F19" i="1"/>
  <c r="F28" i="1"/>
  <c r="F29" i="1"/>
  <c r="F30" i="1"/>
  <c r="G19" i="1"/>
  <c r="G28" i="1"/>
  <c r="G29" i="1"/>
  <c r="D19" i="1"/>
  <c r="D28" i="1"/>
  <c r="D29" i="1"/>
  <c r="F29" i="7"/>
  <c r="F26" i="7"/>
  <c r="F27" i="7"/>
  <c r="D30" i="1"/>
  <c r="G30" i="1"/>
  <c r="D32" i="1"/>
  <c r="E9" i="8"/>
  <c r="F30" i="7"/>
  <c r="F31" i="7"/>
  <c r="E8" i="8"/>
  <c r="D33" i="1"/>
  <c r="D34" i="1"/>
  <c r="E11" i="8"/>
  <c r="E12" i="8"/>
  <c r="E13" i="8"/>
</calcChain>
</file>

<file path=xl/sharedStrings.xml><?xml version="1.0" encoding="utf-8"?>
<sst xmlns="http://schemas.openxmlformats.org/spreadsheetml/2006/main" count="177" uniqueCount="104">
  <si>
    <t>Objet de la consultation</t>
  </si>
  <si>
    <t xml:space="preserve">DAF n° 2026_000225
Maintenance préventive, corrective et vérifications des compresseurs et centrales d’air comprimées
Lot 5 : BDD LILLE – USID de Lille </t>
  </si>
  <si>
    <t>DECOMPOSITION DU PRIX FORFAITAIRE (DPF)</t>
  </si>
  <si>
    <r>
      <t xml:space="preserve">Sa présence conditionne la validité de l'offre ; son absence entraînera le rejet de celle-ci.
</t>
    </r>
    <r>
      <rPr>
        <b/>
        <sz val="11"/>
        <rFont val="Times New Roman"/>
        <family val="1"/>
      </rPr>
      <t>Tous les postes doivent être renseignés. L'offre ne pourra être étudiée en cas de valeur nulle ou d'absence de valeur pour un poste.</t>
    </r>
  </si>
  <si>
    <t>Réf. CCP</t>
  </si>
  <si>
    <t>Désignation des prestations</t>
  </si>
  <si>
    <t xml:space="preserve">Montants forfaitaires annuels en € HT                 </t>
  </si>
  <si>
    <t>Période n°1</t>
  </si>
  <si>
    <t>Période n°2</t>
  </si>
  <si>
    <t>Période n°3</t>
  </si>
  <si>
    <t>Période n°4</t>
  </si>
  <si>
    <t>-</t>
  </si>
  <si>
    <t xml:space="preserve">Dispositions communes et générales </t>
  </si>
  <si>
    <t>15.7</t>
  </si>
  <si>
    <t>Travaux préparatoires</t>
  </si>
  <si>
    <t>Prise en charge des installations et équipements</t>
  </si>
  <si>
    <t>16.3</t>
  </si>
  <si>
    <t>Veille réglementaire</t>
  </si>
  <si>
    <t>Systèmes d'information métier GMAO</t>
  </si>
  <si>
    <t>21.2.2</t>
  </si>
  <si>
    <t>Assistance au maître d'ouvrage (Amélioration)</t>
  </si>
  <si>
    <t>21.2.3</t>
  </si>
  <si>
    <t>Gestion des déchets</t>
  </si>
  <si>
    <t>23.3</t>
  </si>
  <si>
    <t>Astreinte téléphonique</t>
  </si>
  <si>
    <t>20.2</t>
  </si>
  <si>
    <t>Réversibilité</t>
  </si>
  <si>
    <t>Sous-total "Dispositions communes et générales" :</t>
  </si>
  <si>
    <t>Maintenance préventive - Réalisation des prestations sur les sites :</t>
  </si>
  <si>
    <t>Commune</t>
  </si>
  <si>
    <t>Emprises militaires</t>
  </si>
  <si>
    <t>LILLE (59000)</t>
  </si>
  <si>
    <t>Quartier St RUTH - 590 350 010 Q</t>
  </si>
  <si>
    <t>CONRE DE GRAND - 590 350 014 U</t>
  </si>
  <si>
    <t>DOUAI (59500)</t>
  </si>
  <si>
    <t>Quartier CORBINEAU - 590 178 009 F</t>
  </si>
  <si>
    <t>POLYGONE DE DORIGNIES - 590 178 022 S</t>
  </si>
  <si>
    <t>Sous-total "Maintenance préventive" :</t>
  </si>
  <si>
    <t>Montant forfaitaire par périodes (en € HT)</t>
  </si>
  <si>
    <t>TVA 20%</t>
  </si>
  <si>
    <t>Montant forfaitaire par périodes (en € TTC)</t>
  </si>
  <si>
    <t>Montant forfaitaire pour les 4 périodes (en € HT)</t>
  </si>
  <si>
    <t>Montant forfaitaire pour les 4 périodes (en € TTC)</t>
  </si>
  <si>
    <t>A                                                                                  le</t>
  </si>
  <si>
    <t>Cachet de l'entreprise:</t>
  </si>
  <si>
    <t>BORDEREAU DES PRIX UNITAIRES 
(BPU)</t>
  </si>
  <si>
    <r>
      <t xml:space="preserve">Sa présence conditionne la validité de l'offre ; son absence entraînera le rejet de celle-ci.
</t>
    </r>
    <r>
      <rPr>
        <b/>
        <sz val="12"/>
        <rFont val="Times New Roman"/>
        <family val="1"/>
      </rPr>
      <t>Tous les postes doivent être renseignés. L'offre ne pourra être étudiée en cas de valeur nulle ou d'absence de valeur pour un poste.</t>
    </r>
  </si>
  <si>
    <t>Repère</t>
  </si>
  <si>
    <t>Unité</t>
  </si>
  <si>
    <t>Prix unitaire en € HT</t>
  </si>
  <si>
    <t>En chiffres</t>
  </si>
  <si>
    <t>En lettres</t>
  </si>
  <si>
    <t>1.</t>
  </si>
  <si>
    <t>Coût horaire et déplacement - Maintenance corrective, maintenance préventive complémentaire, et assistance technique lors de la réalisation d'un contrôle après modification notable de l'installation et/ou CVPO et prise en compte de nouveaux équipements</t>
  </si>
  <si>
    <t>1.1</t>
  </si>
  <si>
    <t>Coût horaire de la main d'œuvre - Pendant les horaires ouvrés</t>
  </si>
  <si>
    <t>Heure</t>
  </si>
  <si>
    <t>1.2</t>
  </si>
  <si>
    <t>Coût horaire de la main d'œuvre - Hors horaires ouvrés</t>
  </si>
  <si>
    <t>1.3</t>
  </si>
  <si>
    <r>
      <t xml:space="preserve">Coût du déplacement (aller/retour) : Sites militaires de </t>
    </r>
    <r>
      <rPr>
        <b/>
        <sz val="10"/>
        <rFont val="Times New Roman"/>
        <family val="1"/>
      </rPr>
      <t xml:space="preserve">LILLE (59000) </t>
    </r>
  </si>
  <si>
    <t>1.4</t>
  </si>
  <si>
    <r>
      <t xml:space="preserve">Coût du déplacement (aller/retour) : Sites militaires de </t>
    </r>
    <r>
      <rPr>
        <b/>
        <sz val="10"/>
        <rFont val="Times New Roman"/>
        <family val="1"/>
      </rPr>
      <t>DOUAI (59500)</t>
    </r>
  </si>
  <si>
    <t>2.</t>
  </si>
  <si>
    <t>Matériel de substitution en cas de panne prolongée</t>
  </si>
  <si>
    <t>2.1</t>
  </si>
  <si>
    <r>
      <t xml:space="preserve">Coût du transport aller/retour, mise en place et retrait d'un compresseurs de secours : Sites militaires de </t>
    </r>
    <r>
      <rPr>
        <b/>
        <sz val="10"/>
        <rFont val="Times New Roman"/>
        <family val="1"/>
      </rPr>
      <t>LILLE</t>
    </r>
    <r>
      <rPr>
        <sz val="10"/>
        <rFont val="Times New Roman"/>
        <family val="1"/>
      </rPr>
      <t xml:space="preserve"> (59000) </t>
    </r>
  </si>
  <si>
    <t>2.2</t>
  </si>
  <si>
    <r>
      <t>Coût du transport aller/retour, mise en place et retrait d'un compresseurs de secours : Sites militaires de</t>
    </r>
    <r>
      <rPr>
        <b/>
        <sz val="10"/>
        <rFont val="Times New Roman"/>
        <family val="1"/>
      </rPr>
      <t xml:space="preserve"> DOUAI</t>
    </r>
    <r>
      <rPr>
        <sz val="10"/>
        <rFont val="Times New Roman"/>
        <family val="1"/>
      </rPr>
      <t xml:space="preserve"> (59500)</t>
    </r>
  </si>
  <si>
    <t>2.4</t>
  </si>
  <si>
    <t xml:space="preserve">Location d'un compresseur répondant aux prescriptions techniques du CCP - A la journée </t>
  </si>
  <si>
    <t>Jour</t>
  </si>
  <si>
    <t>2.5</t>
  </si>
  <si>
    <t>Location d'un compresseur répondant aux prescriptions techniques du CCP - A la semaine</t>
  </si>
  <si>
    <t>Semaine</t>
  </si>
  <si>
    <t>3.</t>
  </si>
  <si>
    <t>Prise en compte de nouveaux équipements en cours de réalisation de l'accord-cadre (Conformément à l'article 19.3 du CCP)</t>
  </si>
  <si>
    <t>3.1</t>
  </si>
  <si>
    <t xml:space="preserve">Ensemble des prestations et frais liés à la prise en charge d'un nouvel équipement (hors main d'œuvre et déplacement) </t>
  </si>
  <si>
    <t>Valeur du coefficient majorateur K ( &gt;1 )</t>
  </si>
  <si>
    <t>4.</t>
  </si>
  <si>
    <t>Achat de pièces détachées hors forfait - Coefficient K à appliquer sur les factures d'achat fournisseur pro-forma</t>
  </si>
  <si>
    <t>Sans unité</t>
  </si>
  <si>
    <t>DETAIL ESTIMATIF 
(DE)</t>
  </si>
  <si>
    <t>Quantité</t>
  </si>
  <si>
    <t>Montant annuel en € HT</t>
  </si>
  <si>
    <r>
      <t xml:space="preserve">Unité </t>
    </r>
    <r>
      <rPr>
        <b/>
        <sz val="10"/>
        <rFont val="Times New Roman"/>
        <family val="1"/>
      </rPr>
      <t>(facture fournisseur)</t>
    </r>
  </si>
  <si>
    <t>Valeur du Coefficient K ( &gt;1 )</t>
  </si>
  <si>
    <t>Euro</t>
  </si>
  <si>
    <t>Montant TOTAL annuel en € HT :</t>
  </si>
  <si>
    <t>TVA 20% :</t>
  </si>
  <si>
    <t>Montant TOTAL annuel en € TTC :</t>
  </si>
  <si>
    <t>Montant TOTAL en € HT (4 ans) :</t>
  </si>
  <si>
    <t>Montant TOTAL en € TTC (4 ans) :</t>
  </si>
  <si>
    <t>A</t>
  </si>
  <si>
    <t>le</t>
  </si>
  <si>
    <t>RÉCAPITULATIF : MONTANT FORFAITAIRE  "DPF" + UNITAIRE "DE"</t>
  </si>
  <si>
    <r>
      <t xml:space="preserve">Sa présence conditionne la validité de l'offre ; son absence entraînera le rejet de celle-ci. Elle doit être datée et signée par une personne habilitée à représenter l'entreprise.
</t>
    </r>
    <r>
      <rPr>
        <b/>
        <sz val="12"/>
        <rFont val="Times New Roman"/>
        <family val="1"/>
      </rPr>
      <t>Tous les postes doivent être renseignés. L'offre ne pourra être étudiée en cas de valeur nulle ou d'absence de valeur pour un poste.</t>
    </r>
  </si>
  <si>
    <t>Partie FORFAITAIRE "DPF" : Montant TOTAL pour les 4 périodes en € HT :</t>
  </si>
  <si>
    <t>Partie UNITAIRE "DE" : Montant TOTAL pour les 4 périodes en € HT :</t>
  </si>
  <si>
    <t xml:space="preserve">"DPF + DE" : Montant TOTAL pour les 4 périodes en € HT : </t>
  </si>
  <si>
    <t>TVA (20%) :</t>
  </si>
  <si>
    <t xml:space="preserve">"DPF + DE" : Montant TOTAL pour les 4 périodes en € TTC : </t>
  </si>
  <si>
    <t>Cachet de l'entreprise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</si>
</sst>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u/>
      <sz val="14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1" tint="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122">
    <xf numFmtId="0" fontId="0" fillId="0" borderId="0" xfId="0"/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" fontId="4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0" fontId="10" fillId="0" borderId="0" xfId="0" applyFont="1"/>
    <xf numFmtId="0" fontId="11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right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3" fillId="4" borderId="0" xfId="0" applyFont="1" applyFill="1"/>
    <xf numFmtId="0" fontId="11" fillId="0" borderId="0" xfId="0" applyFont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3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right" vertical="center" wrapText="1"/>
    </xf>
    <xf numFmtId="0" fontId="12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left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0" fontId="15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4" fontId="11" fillId="0" borderId="1" xfId="1" applyFont="1" applyBorder="1" applyAlignment="1">
      <alignment vertical="center"/>
    </xf>
    <xf numFmtId="44" fontId="8" fillId="0" borderId="1" xfId="1" applyFont="1" applyBorder="1" applyAlignment="1">
      <alignment horizontal="right" vertical="center" wrapText="1"/>
    </xf>
    <xf numFmtId="44" fontId="6" fillId="0" borderId="1" xfId="1" applyFont="1" applyBorder="1" applyAlignment="1">
      <alignment horizontal="right" vertical="center" wrapText="1"/>
    </xf>
    <xf numFmtId="44" fontId="8" fillId="0" borderId="7" xfId="1" applyFont="1" applyBorder="1" applyAlignment="1">
      <alignment horizontal="right" vertical="center" wrapText="1"/>
    </xf>
    <xf numFmtId="44" fontId="8" fillId="0" borderId="1" xfId="1" applyFont="1" applyBorder="1" applyAlignment="1">
      <alignment horizontal="center" vertical="center" wrapText="1"/>
    </xf>
    <xf numFmtId="44" fontId="6" fillId="0" borderId="1" xfId="1" applyFont="1" applyBorder="1" applyAlignment="1">
      <alignment horizontal="center" vertical="center" wrapText="1"/>
    </xf>
    <xf numFmtId="44" fontId="6" fillId="0" borderId="6" xfId="1" applyFont="1" applyBorder="1" applyAlignment="1">
      <alignment vertical="center" wrapText="1"/>
    </xf>
    <xf numFmtId="44" fontId="12" fillId="6" borderId="1" xfId="1" applyFont="1" applyFill="1" applyBorder="1" applyAlignment="1">
      <alignment horizontal="center" vertical="center" wrapText="1"/>
    </xf>
    <xf numFmtId="44" fontId="12" fillId="0" borderId="1" xfId="1" applyFont="1" applyBorder="1" applyAlignment="1">
      <alignment horizontal="center" vertical="center" wrapText="1"/>
    </xf>
    <xf numFmtId="44" fontId="14" fillId="0" borderId="1" xfId="1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right" vertical="center" wrapText="1"/>
    </xf>
    <xf numFmtId="0" fontId="10" fillId="4" borderId="6" xfId="0" applyFont="1" applyFill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9" fillId="3" borderId="4" xfId="0" applyFont="1" applyFill="1" applyBorder="1" applyAlignment="1">
      <alignment horizontal="right" vertical="center" wrapText="1"/>
    </xf>
    <xf numFmtId="0" fontId="9" fillId="3" borderId="5" xfId="0" applyFont="1" applyFill="1" applyBorder="1" applyAlignment="1">
      <alignment horizontal="right" vertical="center" wrapText="1"/>
    </xf>
    <xf numFmtId="0" fontId="9" fillId="3" borderId="6" xfId="0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right" vertical="center" wrapText="1"/>
    </xf>
    <xf numFmtId="4" fontId="1" fillId="2" borderId="5" xfId="0" applyNumberFormat="1" applyFont="1" applyFill="1" applyBorder="1" applyAlignment="1">
      <alignment horizontal="right" vertical="center" wrapText="1"/>
    </xf>
    <xf numFmtId="4" fontId="1" fillId="2" borderId="6" xfId="0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view="pageBreakPreview" topLeftCell="A8" zoomScale="120" zoomScaleNormal="100" zoomScaleSheetLayoutView="120" workbookViewId="0" xr3:uid="{AEA406A1-0E4B-5B11-9CD5-51D6E497D94C}">
      <selection activeCell="B11" sqref="B11:C11"/>
    </sheetView>
  </sheetViews>
  <sheetFormatPr defaultColWidth="9.140625" defaultRowHeight="14.45"/>
  <cols>
    <col min="1" max="1" width="7.42578125" customWidth="1"/>
    <col min="2" max="2" width="16.7109375" customWidth="1"/>
    <col min="3" max="3" width="37.28515625" customWidth="1"/>
    <col min="4" max="7" width="13.5703125" customWidth="1"/>
  </cols>
  <sheetData>
    <row r="1" spans="1:7" ht="21" customHeight="1">
      <c r="A1" s="81" t="s">
        <v>0</v>
      </c>
      <c r="B1" s="82"/>
      <c r="C1" s="82"/>
      <c r="D1" s="82"/>
      <c r="E1" s="82"/>
      <c r="F1" s="82"/>
      <c r="G1" s="83"/>
    </row>
    <row r="2" spans="1:7" ht="100.5" customHeight="1">
      <c r="A2" s="84" t="s">
        <v>1</v>
      </c>
      <c r="B2" s="85"/>
      <c r="C2" s="85"/>
      <c r="D2" s="85"/>
      <c r="E2" s="85"/>
      <c r="F2" s="85"/>
      <c r="G2" s="86"/>
    </row>
    <row r="3" spans="1:7" ht="6" customHeight="1">
      <c r="A3" s="10"/>
      <c r="B3" s="10"/>
      <c r="C3" s="10"/>
      <c r="D3" s="10"/>
      <c r="E3" s="10"/>
      <c r="F3" s="10"/>
      <c r="G3" s="10"/>
    </row>
    <row r="4" spans="1:7" ht="30" customHeight="1">
      <c r="A4" s="87" t="s">
        <v>2</v>
      </c>
      <c r="B4" s="88"/>
      <c r="C4" s="88"/>
      <c r="D4" s="88"/>
      <c r="E4" s="88"/>
      <c r="F4" s="88"/>
      <c r="G4" s="89"/>
    </row>
    <row r="5" spans="1:7" ht="6" customHeight="1">
      <c r="B5" s="11"/>
      <c r="C5" s="11"/>
      <c r="D5" s="11"/>
      <c r="E5" s="11"/>
      <c r="F5" s="11"/>
      <c r="G5" s="11"/>
    </row>
    <row r="6" spans="1:7" ht="46.5" customHeight="1">
      <c r="A6" s="90" t="s">
        <v>3</v>
      </c>
      <c r="B6" s="90"/>
      <c r="C6" s="90"/>
      <c r="D6" s="90"/>
      <c r="E6" s="90"/>
      <c r="F6" s="90"/>
      <c r="G6" s="90"/>
    </row>
    <row r="7" spans="1:7" ht="6" customHeight="1">
      <c r="A7" s="9"/>
      <c r="B7" s="9"/>
      <c r="C7" s="9"/>
      <c r="D7" s="9"/>
      <c r="E7" s="9"/>
      <c r="F7" s="9"/>
      <c r="G7" s="9"/>
    </row>
    <row r="8" spans="1:7" ht="25.5" customHeight="1">
      <c r="A8" s="63" t="s">
        <v>4</v>
      </c>
      <c r="B8" s="68" t="s">
        <v>5</v>
      </c>
      <c r="C8" s="69"/>
      <c r="D8" s="64" t="s">
        <v>6</v>
      </c>
      <c r="E8" s="64"/>
      <c r="F8" s="64"/>
      <c r="G8" s="64"/>
    </row>
    <row r="9" spans="1:7" ht="23.25" customHeight="1">
      <c r="A9" s="63"/>
      <c r="B9" s="70"/>
      <c r="C9" s="71"/>
      <c r="D9" s="49" t="s">
        <v>7</v>
      </c>
      <c r="E9" s="49" t="s">
        <v>8</v>
      </c>
      <c r="F9" s="49" t="s">
        <v>9</v>
      </c>
      <c r="G9" s="49" t="s">
        <v>10</v>
      </c>
    </row>
    <row r="10" spans="1:7" s="38" customFormat="1" ht="23.25" customHeight="1">
      <c r="A10" s="39" t="s">
        <v>11</v>
      </c>
      <c r="B10" s="65" t="s">
        <v>12</v>
      </c>
      <c r="C10" s="66"/>
      <c r="D10" s="66"/>
      <c r="E10" s="66"/>
      <c r="F10" s="66"/>
      <c r="G10" s="67"/>
    </row>
    <row r="11" spans="1:7" ht="24" customHeight="1">
      <c r="A11" s="41" t="s">
        <v>13</v>
      </c>
      <c r="B11" s="74" t="s">
        <v>14</v>
      </c>
      <c r="C11" s="91"/>
      <c r="D11" s="58"/>
      <c r="E11" s="59"/>
      <c r="F11" s="59"/>
      <c r="G11" s="59"/>
    </row>
    <row r="12" spans="1:7" ht="24" customHeight="1">
      <c r="A12" s="41">
        <v>19</v>
      </c>
      <c r="B12" s="74" t="s">
        <v>15</v>
      </c>
      <c r="C12" s="91"/>
      <c r="D12" s="60"/>
      <c r="E12" s="59"/>
      <c r="F12" s="59"/>
      <c r="G12" s="59"/>
    </row>
    <row r="13" spans="1:7" ht="24" customHeight="1">
      <c r="A13" s="41" t="s">
        <v>16</v>
      </c>
      <c r="B13" s="74" t="s">
        <v>17</v>
      </c>
      <c r="C13" s="91"/>
      <c r="D13" s="60"/>
      <c r="E13" s="60"/>
      <c r="F13" s="60"/>
      <c r="G13" s="60"/>
    </row>
    <row r="14" spans="1:7" ht="24" customHeight="1">
      <c r="A14" s="41">
        <v>18</v>
      </c>
      <c r="B14" s="74" t="s">
        <v>18</v>
      </c>
      <c r="C14" s="91"/>
      <c r="D14" s="60"/>
      <c r="E14" s="60"/>
      <c r="F14" s="60"/>
      <c r="G14" s="60"/>
    </row>
    <row r="15" spans="1:7" ht="24" customHeight="1">
      <c r="A15" s="41" t="s">
        <v>19</v>
      </c>
      <c r="B15" s="74" t="s">
        <v>20</v>
      </c>
      <c r="C15" s="91"/>
      <c r="D15" s="60"/>
      <c r="E15" s="60"/>
      <c r="F15" s="60"/>
      <c r="G15" s="60"/>
    </row>
    <row r="16" spans="1:7" ht="24" customHeight="1">
      <c r="A16" s="41" t="s">
        <v>21</v>
      </c>
      <c r="B16" s="74" t="s">
        <v>22</v>
      </c>
      <c r="C16" s="91"/>
      <c r="D16" s="60"/>
      <c r="E16" s="60"/>
      <c r="F16" s="60"/>
      <c r="G16" s="60"/>
    </row>
    <row r="17" spans="1:7" ht="24" customHeight="1">
      <c r="A17" s="41" t="s">
        <v>23</v>
      </c>
      <c r="B17" s="74" t="s">
        <v>24</v>
      </c>
      <c r="C17" s="91"/>
      <c r="D17" s="60"/>
      <c r="E17" s="60"/>
      <c r="F17" s="60"/>
      <c r="G17" s="60"/>
    </row>
    <row r="18" spans="1:7" ht="24" customHeight="1">
      <c r="A18" s="41" t="s">
        <v>25</v>
      </c>
      <c r="B18" s="74" t="s">
        <v>26</v>
      </c>
      <c r="C18" s="75"/>
      <c r="D18" s="59"/>
      <c r="E18" s="59"/>
      <c r="F18" s="59"/>
      <c r="G18" s="60"/>
    </row>
    <row r="19" spans="1:7" ht="23.25" customHeight="1">
      <c r="A19" s="76" t="s">
        <v>27</v>
      </c>
      <c r="B19" s="77"/>
      <c r="C19" s="77"/>
      <c r="D19" s="54">
        <f>SUM(D11:D18)</f>
        <v>0</v>
      </c>
      <c r="E19" s="54">
        <f t="shared" ref="E19:G19" si="0">SUM(E11:E18)</f>
        <v>0</v>
      </c>
      <c r="F19" s="54">
        <f t="shared" si="0"/>
        <v>0</v>
      </c>
      <c r="G19" s="54">
        <f t="shared" si="0"/>
        <v>0</v>
      </c>
    </row>
    <row r="20" spans="1:7" ht="23.25" customHeight="1">
      <c r="A20" s="36">
        <v>22</v>
      </c>
      <c r="B20" s="65" t="s">
        <v>28</v>
      </c>
      <c r="C20" s="66"/>
      <c r="D20" s="66"/>
      <c r="E20" s="66"/>
      <c r="F20" s="66"/>
      <c r="G20" s="67"/>
    </row>
    <row r="21" spans="1:7" ht="23.25" customHeight="1">
      <c r="A21" s="79" t="s">
        <v>29</v>
      </c>
      <c r="B21" s="80"/>
      <c r="C21" s="36" t="s">
        <v>30</v>
      </c>
      <c r="D21" s="37" t="s">
        <v>7</v>
      </c>
      <c r="E21" s="37" t="s">
        <v>8</v>
      </c>
      <c r="F21" s="37" t="s">
        <v>9</v>
      </c>
      <c r="G21" s="37" t="s">
        <v>10</v>
      </c>
    </row>
    <row r="22" spans="1:7" ht="27.75" customHeight="1">
      <c r="A22" s="92" t="s">
        <v>31</v>
      </c>
      <c r="B22" s="93"/>
      <c r="C22" s="50" t="s">
        <v>32</v>
      </c>
      <c r="D22" s="61"/>
      <c r="E22" s="61"/>
      <c r="F22" s="61"/>
      <c r="G22" s="61"/>
    </row>
    <row r="23" spans="1:7" ht="27.75" customHeight="1">
      <c r="A23" s="94"/>
      <c r="B23" s="95"/>
      <c r="C23" s="50" t="s">
        <v>33</v>
      </c>
      <c r="D23" s="61"/>
      <c r="E23" s="61"/>
      <c r="F23" s="61"/>
      <c r="G23" s="61"/>
    </row>
    <row r="24" spans="1:7" ht="27.75" customHeight="1">
      <c r="A24" s="92" t="s">
        <v>34</v>
      </c>
      <c r="B24" s="93"/>
      <c r="C24" s="50" t="s">
        <v>35</v>
      </c>
      <c r="D24" s="61"/>
      <c r="E24" s="61"/>
      <c r="F24" s="61"/>
      <c r="G24" s="61"/>
    </row>
    <row r="25" spans="1:7" ht="27.75" customHeight="1">
      <c r="A25" s="94"/>
      <c r="B25" s="95"/>
      <c r="C25" s="50" t="s">
        <v>36</v>
      </c>
      <c r="D25" s="61"/>
      <c r="E25" s="61"/>
      <c r="F25" s="61"/>
      <c r="G25" s="61"/>
    </row>
    <row r="26" spans="1:7" s="31" customFormat="1" ht="24" customHeight="1">
      <c r="A26" s="76" t="s">
        <v>37</v>
      </c>
      <c r="B26" s="77"/>
      <c r="C26" s="78"/>
      <c r="D26" s="54">
        <f>SUM(D22:D25)</f>
        <v>0</v>
      </c>
      <c r="E26" s="54">
        <f t="shared" ref="E26:G26" si="1">SUM(E22:E25)</f>
        <v>0</v>
      </c>
      <c r="F26" s="54">
        <f t="shared" si="1"/>
        <v>0</v>
      </c>
      <c r="G26" s="54">
        <f t="shared" si="1"/>
        <v>0</v>
      </c>
    </row>
    <row r="27" spans="1:7" ht="24" customHeight="1">
      <c r="A27" s="29"/>
      <c r="B27" s="30"/>
      <c r="C27" s="30"/>
      <c r="D27" s="28"/>
      <c r="E27" s="28"/>
      <c r="F27" s="28"/>
      <c r="G27" s="28"/>
    </row>
    <row r="28" spans="1:7" ht="24" customHeight="1">
      <c r="A28" s="29"/>
      <c r="B28" s="72" t="s">
        <v>38</v>
      </c>
      <c r="C28" s="73"/>
      <c r="D28" s="54">
        <f>D19+D26</f>
        <v>0</v>
      </c>
      <c r="E28" s="54">
        <f>E19+E26</f>
        <v>0</v>
      </c>
      <c r="F28" s="54">
        <f>F19+F26</f>
        <v>0</v>
      </c>
      <c r="G28" s="54">
        <f>G19+G26</f>
        <v>0</v>
      </c>
    </row>
    <row r="29" spans="1:7" ht="18" customHeight="1">
      <c r="A29" s="29"/>
      <c r="B29" s="72" t="s">
        <v>39</v>
      </c>
      <c r="C29" s="73"/>
      <c r="D29" s="54">
        <f>D28*20%</f>
        <v>0</v>
      </c>
      <c r="E29" s="54">
        <f t="shared" ref="E29:G29" si="2">E28*20%</f>
        <v>0</v>
      </c>
      <c r="F29" s="54">
        <f t="shared" si="2"/>
        <v>0</v>
      </c>
      <c r="G29" s="54">
        <f t="shared" si="2"/>
        <v>0</v>
      </c>
    </row>
    <row r="30" spans="1:7" ht="15" customHeight="1">
      <c r="A30" s="29"/>
      <c r="B30" s="72" t="s">
        <v>40</v>
      </c>
      <c r="C30" s="73"/>
      <c r="D30" s="54">
        <f>D28+D29</f>
        <v>0</v>
      </c>
      <c r="E30" s="54">
        <f t="shared" ref="E30:G30" si="3">E28+E29</f>
        <v>0</v>
      </c>
      <c r="F30" s="54">
        <f t="shared" si="3"/>
        <v>0</v>
      </c>
      <c r="G30" s="54">
        <f t="shared" si="3"/>
        <v>0</v>
      </c>
    </row>
    <row r="31" spans="1:7" ht="18" customHeight="1">
      <c r="A31" s="29"/>
      <c r="B31" s="30"/>
      <c r="C31" s="30"/>
      <c r="D31" s="28"/>
      <c r="E31" s="28"/>
      <c r="F31" s="28"/>
      <c r="G31" s="28"/>
    </row>
    <row r="32" spans="1:7" ht="24" customHeight="1">
      <c r="A32" s="22"/>
      <c r="B32" s="72" t="s">
        <v>41</v>
      </c>
      <c r="C32" s="73"/>
      <c r="D32" s="54">
        <f>SUM(D28:G28)</f>
        <v>0</v>
      </c>
      <c r="E32" s="42"/>
      <c r="F32" s="42"/>
      <c r="G32" s="42"/>
    </row>
    <row r="33" spans="1:7" ht="24" customHeight="1">
      <c r="A33" s="22"/>
      <c r="B33" s="72" t="s">
        <v>39</v>
      </c>
      <c r="C33" s="73"/>
      <c r="D33" s="54">
        <f>D32*20%</f>
        <v>0</v>
      </c>
      <c r="E33" s="42"/>
      <c r="F33" s="42"/>
      <c r="G33" s="42"/>
    </row>
    <row r="34" spans="1:7" ht="15" customHeight="1">
      <c r="A34" s="22"/>
      <c r="B34" s="72" t="s">
        <v>42</v>
      </c>
      <c r="C34" s="73"/>
      <c r="D34" s="54">
        <f>D32+D33</f>
        <v>0</v>
      </c>
      <c r="E34" s="42"/>
      <c r="F34" s="42"/>
      <c r="G34" s="42"/>
    </row>
    <row r="35" spans="1:7" ht="24" customHeight="1">
      <c r="A35" s="22"/>
      <c r="B35" s="23"/>
      <c r="C35" s="23"/>
      <c r="D35" s="24"/>
      <c r="E35" s="24"/>
      <c r="F35" s="24"/>
      <c r="G35" s="24"/>
    </row>
    <row r="36" spans="1:7" ht="24" customHeight="1">
      <c r="A36" s="2" t="s">
        <v>43</v>
      </c>
      <c r="B36" s="1"/>
      <c r="C36" s="1"/>
      <c r="D36" s="62"/>
      <c r="E36" s="62"/>
      <c r="F36" s="62"/>
      <c r="G36" s="62"/>
    </row>
    <row r="37" spans="1:7" ht="24" customHeight="1">
      <c r="A37" s="3"/>
      <c r="B37" s="1"/>
      <c r="C37" s="1"/>
    </row>
    <row r="38" spans="1:7" ht="15" customHeight="1">
      <c r="A38" s="8" t="s">
        <v>44</v>
      </c>
      <c r="B38" s="1"/>
      <c r="C38" s="1"/>
    </row>
    <row r="39" spans="1:7" ht="18" customHeight="1"/>
    <row r="40" spans="1:7" ht="9" customHeight="1"/>
    <row r="41" spans="1:7" ht="18" customHeight="1"/>
  </sheetData>
  <mergeCells count="29">
    <mergeCell ref="A22:B23"/>
    <mergeCell ref="A24:B25"/>
    <mergeCell ref="B12:C12"/>
    <mergeCell ref="B17:C17"/>
    <mergeCell ref="B16:C16"/>
    <mergeCell ref="B15:C15"/>
    <mergeCell ref="B14:C14"/>
    <mergeCell ref="B13:C13"/>
    <mergeCell ref="A1:G1"/>
    <mergeCell ref="A2:G2"/>
    <mergeCell ref="A4:G4"/>
    <mergeCell ref="A6:G6"/>
    <mergeCell ref="B11:C11"/>
    <mergeCell ref="D36:G36"/>
    <mergeCell ref="A8:A9"/>
    <mergeCell ref="D8:G8"/>
    <mergeCell ref="B10:G10"/>
    <mergeCell ref="B20:G20"/>
    <mergeCell ref="B8:C9"/>
    <mergeCell ref="B34:C34"/>
    <mergeCell ref="B33:C33"/>
    <mergeCell ref="B32:C32"/>
    <mergeCell ref="B30:C30"/>
    <mergeCell ref="B29:C29"/>
    <mergeCell ref="B28:C28"/>
    <mergeCell ref="B18:C18"/>
    <mergeCell ref="A19:C19"/>
    <mergeCell ref="A26:C26"/>
    <mergeCell ref="A21:B21"/>
  </mergeCells>
  <printOptions horizontalCentered="1"/>
  <pageMargins left="0.23622047244094491" right="0.23622047244094491" top="0.74803149606299213" bottom="0.35433070866141736" header="0.19685039370078741" footer="0.19685039370078741"/>
  <pageSetup paperSize="9" scale="75" orientation="portrait" r:id="rId1"/>
  <headerFooter>
    <oddHeader>&amp;L&amp;9&amp;A</oddHeader>
    <oddFooter>&amp;L&amp;9&amp;F&amp;R&amp;9&amp;P/&amp;N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0"/>
  <sheetViews>
    <sheetView view="pageBreakPreview" topLeftCell="A14" zoomScale="110" zoomScaleNormal="85" zoomScaleSheetLayoutView="110" workbookViewId="0" xr3:uid="{958C4451-9541-5A59-BF78-D2F731DF1C81}">
      <selection activeCell="E31" sqref="E31"/>
    </sheetView>
  </sheetViews>
  <sheetFormatPr defaultColWidth="11.42578125" defaultRowHeight="14.45"/>
  <cols>
    <col min="1" max="1" width="8.5703125" style="32" customWidth="1"/>
    <col min="2" max="2" width="50.28515625" customWidth="1"/>
    <col min="3" max="3" width="9.5703125" customWidth="1"/>
    <col min="4" max="4" width="14" customWidth="1"/>
    <col min="5" max="5" width="43.85546875" customWidth="1"/>
  </cols>
  <sheetData>
    <row r="1" spans="1:7" ht="21" customHeight="1">
      <c r="A1" s="99" t="s">
        <v>0</v>
      </c>
      <c r="B1" s="99"/>
      <c r="C1" s="99"/>
      <c r="D1" s="99"/>
      <c r="E1" s="99"/>
    </row>
    <row r="2" spans="1:7" ht="96" customHeight="1">
      <c r="A2" s="97" t="s">
        <v>1</v>
      </c>
      <c r="B2" s="98"/>
      <c r="C2" s="98"/>
      <c r="D2" s="98"/>
      <c r="E2" s="98"/>
      <c r="F2" s="20"/>
    </row>
    <row r="3" spans="1:7" ht="6" customHeight="1">
      <c r="B3" s="12"/>
      <c r="C3" s="12"/>
      <c r="D3" s="12"/>
      <c r="E3" s="12"/>
    </row>
    <row r="4" spans="1:7" ht="15" customHeight="1">
      <c r="A4" s="102" t="s">
        <v>45</v>
      </c>
      <c r="B4" s="102"/>
      <c r="C4" s="102"/>
      <c r="D4" s="102"/>
      <c r="E4" s="102"/>
    </row>
    <row r="5" spans="1:7" ht="32.25" customHeight="1">
      <c r="A5" s="102"/>
      <c r="B5" s="102"/>
      <c r="C5" s="102"/>
      <c r="D5" s="102"/>
      <c r="E5" s="102"/>
    </row>
    <row r="6" spans="1:7" ht="6" customHeight="1">
      <c r="B6" s="9"/>
      <c r="C6" s="9"/>
      <c r="D6" s="9"/>
      <c r="E6" s="9"/>
    </row>
    <row r="7" spans="1:7" ht="48.75" customHeight="1">
      <c r="A7" s="107" t="s">
        <v>46</v>
      </c>
      <c r="B7" s="107"/>
      <c r="C7" s="107"/>
      <c r="D7" s="107"/>
      <c r="E7" s="107"/>
    </row>
    <row r="8" spans="1:7" ht="6" customHeight="1">
      <c r="B8" s="106"/>
      <c r="C8" s="106"/>
      <c r="D8" s="106"/>
      <c r="E8" s="106"/>
      <c r="F8" s="7"/>
      <c r="G8" s="7"/>
    </row>
    <row r="9" spans="1:7" ht="21" customHeight="1">
      <c r="A9" s="103" t="s">
        <v>47</v>
      </c>
      <c r="B9" s="103" t="s">
        <v>5</v>
      </c>
      <c r="C9" s="100" t="s">
        <v>48</v>
      </c>
      <c r="D9" s="103" t="s">
        <v>49</v>
      </c>
      <c r="E9" s="103"/>
    </row>
    <row r="10" spans="1:7" ht="21" customHeight="1">
      <c r="A10" s="103"/>
      <c r="B10" s="103"/>
      <c r="C10" s="101"/>
      <c r="D10" s="27" t="s">
        <v>50</v>
      </c>
      <c r="E10" s="27" t="s">
        <v>51</v>
      </c>
    </row>
    <row r="11" spans="1:7" ht="58.5" customHeight="1">
      <c r="A11" s="33" t="s">
        <v>52</v>
      </c>
      <c r="B11" s="96" t="s">
        <v>53</v>
      </c>
      <c r="C11" s="96"/>
      <c r="D11" s="96"/>
      <c r="E11" s="96"/>
    </row>
    <row r="12" spans="1:7" ht="24" customHeight="1">
      <c r="A12" s="43" t="s">
        <v>54</v>
      </c>
      <c r="B12" s="40" t="s">
        <v>55</v>
      </c>
      <c r="C12" s="41" t="s">
        <v>56</v>
      </c>
      <c r="D12" s="57"/>
      <c r="E12" s="41"/>
    </row>
    <row r="13" spans="1:7" ht="24" customHeight="1">
      <c r="A13" s="43" t="s">
        <v>57</v>
      </c>
      <c r="B13" s="40" t="s">
        <v>58</v>
      </c>
      <c r="C13" s="41" t="s">
        <v>56</v>
      </c>
      <c r="D13" s="57"/>
      <c r="E13" s="41"/>
    </row>
    <row r="14" spans="1:7" ht="33" customHeight="1">
      <c r="A14" s="43" t="s">
        <v>59</v>
      </c>
      <c r="B14" s="40" t="s">
        <v>60</v>
      </c>
      <c r="C14" s="41" t="s">
        <v>48</v>
      </c>
      <c r="D14" s="57"/>
      <c r="E14" s="41"/>
    </row>
    <row r="15" spans="1:7" ht="33" customHeight="1">
      <c r="A15" s="43" t="s">
        <v>61</v>
      </c>
      <c r="B15" s="40" t="s">
        <v>62</v>
      </c>
      <c r="C15" s="41" t="s">
        <v>48</v>
      </c>
      <c r="D15" s="57"/>
      <c r="E15" s="41"/>
    </row>
    <row r="16" spans="1:7" ht="45" customHeight="1">
      <c r="A16" s="33" t="s">
        <v>63</v>
      </c>
      <c r="B16" s="96" t="s">
        <v>64</v>
      </c>
      <c r="C16" s="96"/>
      <c r="D16" s="96"/>
      <c r="E16" s="96"/>
    </row>
    <row r="17" spans="1:5" ht="33" customHeight="1">
      <c r="A17" s="43" t="s">
        <v>65</v>
      </c>
      <c r="B17" s="40" t="s">
        <v>66</v>
      </c>
      <c r="C17" s="41" t="s">
        <v>48</v>
      </c>
      <c r="D17" s="56"/>
      <c r="E17" s="51"/>
    </row>
    <row r="18" spans="1:5" ht="33" customHeight="1">
      <c r="A18" s="43" t="s">
        <v>67</v>
      </c>
      <c r="B18" s="40" t="s">
        <v>68</v>
      </c>
      <c r="C18" s="41" t="s">
        <v>48</v>
      </c>
      <c r="D18" s="56"/>
      <c r="E18" s="51"/>
    </row>
    <row r="19" spans="1:5" ht="33" customHeight="1">
      <c r="A19" s="43" t="s">
        <v>69</v>
      </c>
      <c r="B19" s="40" t="s">
        <v>70</v>
      </c>
      <c r="C19" s="41" t="s">
        <v>71</v>
      </c>
      <c r="D19" s="57"/>
      <c r="E19" s="41"/>
    </row>
    <row r="20" spans="1:5" ht="26.1">
      <c r="A20" s="43" t="s">
        <v>72</v>
      </c>
      <c r="B20" s="40" t="s">
        <v>73</v>
      </c>
      <c r="C20" s="41" t="s">
        <v>74</v>
      </c>
      <c r="D20" s="57"/>
      <c r="E20" s="41"/>
    </row>
    <row r="21" spans="1:5" ht="27" customHeight="1">
      <c r="A21" s="33" t="s">
        <v>75</v>
      </c>
      <c r="B21" s="96" t="s">
        <v>76</v>
      </c>
      <c r="C21" s="96"/>
      <c r="D21" s="96"/>
      <c r="E21" s="96"/>
    </row>
    <row r="22" spans="1:5" ht="26.1">
      <c r="A22" s="43" t="s">
        <v>77</v>
      </c>
      <c r="B22" s="40" t="s">
        <v>78</v>
      </c>
      <c r="C22" s="41" t="s">
        <v>48</v>
      </c>
      <c r="D22" s="56"/>
      <c r="E22" s="51"/>
    </row>
    <row r="23" spans="1:5" ht="15">
      <c r="A23" s="104"/>
      <c r="B23" s="104"/>
      <c r="C23" s="104"/>
      <c r="D23" s="104"/>
      <c r="E23" s="105"/>
    </row>
    <row r="24" spans="1:5" ht="15.75">
      <c r="A24" s="103" t="s">
        <v>47</v>
      </c>
      <c r="B24" s="103" t="s">
        <v>5</v>
      </c>
      <c r="C24" s="100" t="s">
        <v>48</v>
      </c>
      <c r="D24" s="103" t="s">
        <v>79</v>
      </c>
      <c r="E24" s="103"/>
    </row>
    <row r="25" spans="1:5" ht="15">
      <c r="A25" s="103"/>
      <c r="B25" s="103"/>
      <c r="C25" s="101"/>
      <c r="D25" s="27" t="s">
        <v>50</v>
      </c>
      <c r="E25" s="27" t="s">
        <v>51</v>
      </c>
    </row>
    <row r="26" spans="1:5" ht="26.1">
      <c r="A26" s="43" t="s">
        <v>80</v>
      </c>
      <c r="B26" s="40" t="s">
        <v>81</v>
      </c>
      <c r="C26" s="44" t="s">
        <v>82</v>
      </c>
      <c r="D26" s="35"/>
      <c r="E26" s="41"/>
    </row>
    <row r="27" spans="1:5">
      <c r="D27" s="6"/>
      <c r="E27" s="6"/>
    </row>
    <row r="28" spans="1:5" ht="15.6">
      <c r="B28" s="2" t="s">
        <v>43</v>
      </c>
      <c r="C28" s="2"/>
      <c r="E28" s="1"/>
    </row>
    <row r="29" spans="1:5" ht="15.6">
      <c r="B29" s="3"/>
      <c r="C29" s="3"/>
      <c r="D29" s="1"/>
      <c r="E29" s="1"/>
    </row>
    <row r="30" spans="1:5" ht="15.6">
      <c r="B30" s="8" t="s">
        <v>44</v>
      </c>
      <c r="C30" s="8"/>
      <c r="D30" s="1"/>
      <c r="E30" s="1"/>
    </row>
  </sheetData>
  <mergeCells count="17">
    <mergeCell ref="C9:C10"/>
    <mergeCell ref="B16:E16"/>
    <mergeCell ref="B21:E21"/>
    <mergeCell ref="A2:E2"/>
    <mergeCell ref="A1:E1"/>
    <mergeCell ref="C24:C25"/>
    <mergeCell ref="A4:E5"/>
    <mergeCell ref="A24:A25"/>
    <mergeCell ref="A23:E23"/>
    <mergeCell ref="A9:A10"/>
    <mergeCell ref="B9:B10"/>
    <mergeCell ref="D9:E9"/>
    <mergeCell ref="D24:E24"/>
    <mergeCell ref="B8:E8"/>
    <mergeCell ref="B24:B25"/>
    <mergeCell ref="B11:E11"/>
    <mergeCell ref="A7:E7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75" orientation="portrait" r:id="rId1"/>
  <headerFooter>
    <oddHeader>&amp;L&amp;9&amp;A</oddHeader>
    <oddFooter>&amp;L&amp;9&amp;F&amp;R&amp;9&amp;P/&amp;N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5"/>
  <sheetViews>
    <sheetView view="pageBreakPreview" topLeftCell="A14" zoomScaleNormal="100" zoomScaleSheetLayoutView="100" workbookViewId="0" xr3:uid="{842E5F09-E766-5B8D-85AF-A39847EA96FD}">
      <selection activeCell="D22" sqref="D22"/>
    </sheetView>
  </sheetViews>
  <sheetFormatPr defaultColWidth="11.42578125" defaultRowHeight="14.45"/>
  <cols>
    <col min="1" max="1" width="9.7109375" style="32" customWidth="1"/>
    <col min="2" max="2" width="57.85546875" customWidth="1"/>
    <col min="3" max="3" width="12" customWidth="1"/>
    <col min="4" max="4" width="17.28515625" customWidth="1"/>
    <col min="5" max="5" width="10.7109375" customWidth="1"/>
    <col min="6" max="6" width="17.28515625" customWidth="1"/>
  </cols>
  <sheetData>
    <row r="1" spans="1:6" ht="21" customHeight="1">
      <c r="A1" s="111" t="s">
        <v>0</v>
      </c>
      <c r="B1" s="111"/>
      <c r="C1" s="111"/>
      <c r="D1" s="111"/>
      <c r="E1" s="111"/>
      <c r="F1" s="111"/>
    </row>
    <row r="2" spans="1:6" ht="107.25" customHeight="1">
      <c r="A2" s="97" t="s">
        <v>1</v>
      </c>
      <c r="B2" s="98"/>
      <c r="C2" s="98"/>
      <c r="D2" s="98"/>
      <c r="E2" s="98"/>
      <c r="F2" s="98"/>
    </row>
    <row r="3" spans="1:6" ht="6" customHeight="1"/>
    <row r="4" spans="1:6" ht="39" customHeight="1">
      <c r="A4" s="112" t="s">
        <v>83</v>
      </c>
      <c r="B4" s="112"/>
      <c r="C4" s="112"/>
      <c r="D4" s="112"/>
      <c r="E4" s="112"/>
      <c r="F4" s="112"/>
    </row>
    <row r="5" spans="1:6" ht="6" customHeight="1">
      <c r="B5" s="21"/>
      <c r="C5" s="21"/>
      <c r="D5" s="21"/>
      <c r="E5" s="21"/>
      <c r="F5" s="21"/>
    </row>
    <row r="6" spans="1:6" ht="48.75" customHeight="1">
      <c r="A6" s="84" t="s">
        <v>46</v>
      </c>
      <c r="B6" s="113"/>
      <c r="C6" s="113"/>
      <c r="D6" s="113"/>
      <c r="E6" s="113"/>
      <c r="F6" s="114"/>
    </row>
    <row r="7" spans="1:6" ht="6" customHeight="1">
      <c r="B7" s="4"/>
      <c r="C7" s="4"/>
      <c r="D7" s="4"/>
      <c r="E7" s="4"/>
      <c r="F7" s="4"/>
    </row>
    <row r="8" spans="1:6" ht="33" customHeight="1">
      <c r="A8" s="17" t="s">
        <v>47</v>
      </c>
      <c r="B8" s="17" t="s">
        <v>5</v>
      </c>
      <c r="C8" s="17" t="s">
        <v>48</v>
      </c>
      <c r="D8" s="17" t="s">
        <v>49</v>
      </c>
      <c r="E8" s="17" t="s">
        <v>84</v>
      </c>
      <c r="F8" s="18" t="s">
        <v>85</v>
      </c>
    </row>
    <row r="9" spans="1:6" ht="45.6" customHeight="1">
      <c r="A9" s="33" t="s">
        <v>52</v>
      </c>
      <c r="B9" s="96" t="s">
        <v>53</v>
      </c>
      <c r="C9" s="96"/>
      <c r="D9" s="96"/>
      <c r="E9" s="96"/>
      <c r="F9" s="96"/>
    </row>
    <row r="10" spans="1:6" ht="24" customHeight="1">
      <c r="A10" s="43" t="s">
        <v>54</v>
      </c>
      <c r="B10" s="40" t="s">
        <v>55</v>
      </c>
      <c r="C10" s="41" t="s">
        <v>56</v>
      </c>
      <c r="D10" s="57"/>
      <c r="E10" s="41">
        <v>20</v>
      </c>
      <c r="F10" s="55">
        <f>D10*E10</f>
        <v>0</v>
      </c>
    </row>
    <row r="11" spans="1:6" ht="24" customHeight="1">
      <c r="A11" s="43" t="s">
        <v>57</v>
      </c>
      <c r="B11" s="40" t="s">
        <v>58</v>
      </c>
      <c r="C11" s="41" t="s">
        <v>56</v>
      </c>
      <c r="D11" s="57"/>
      <c r="E11" s="41">
        <v>20</v>
      </c>
      <c r="F11" s="55">
        <f t="shared" ref="F11:F13" si="0">D11*E11</f>
        <v>0</v>
      </c>
    </row>
    <row r="12" spans="1:6" ht="33" customHeight="1">
      <c r="A12" s="43" t="s">
        <v>59</v>
      </c>
      <c r="B12" s="40" t="s">
        <v>60</v>
      </c>
      <c r="C12" s="41" t="s">
        <v>48</v>
      </c>
      <c r="D12" s="57"/>
      <c r="E12" s="41">
        <v>10</v>
      </c>
      <c r="F12" s="55">
        <f t="shared" si="0"/>
        <v>0</v>
      </c>
    </row>
    <row r="13" spans="1:6" ht="33" customHeight="1">
      <c r="A13" s="43" t="s">
        <v>61</v>
      </c>
      <c r="B13" s="40" t="s">
        <v>62</v>
      </c>
      <c r="C13" s="41" t="s">
        <v>48</v>
      </c>
      <c r="D13" s="57"/>
      <c r="E13" s="41">
        <v>10</v>
      </c>
      <c r="F13" s="55">
        <f t="shared" si="0"/>
        <v>0</v>
      </c>
    </row>
    <row r="14" spans="1:6" ht="45" customHeight="1">
      <c r="A14" s="33" t="s">
        <v>63</v>
      </c>
      <c r="B14" s="115" t="s">
        <v>64</v>
      </c>
      <c r="C14" s="116"/>
      <c r="D14" s="116"/>
      <c r="E14" s="116"/>
      <c r="F14" s="116"/>
    </row>
    <row r="15" spans="1:6" ht="33" customHeight="1">
      <c r="A15" s="43" t="s">
        <v>65</v>
      </c>
      <c r="B15" s="40" t="s">
        <v>66</v>
      </c>
      <c r="C15" s="41" t="s">
        <v>48</v>
      </c>
      <c r="D15" s="56"/>
      <c r="E15" s="51">
        <v>2</v>
      </c>
      <c r="F15" s="55">
        <f>D15*E15</f>
        <v>0</v>
      </c>
    </row>
    <row r="16" spans="1:6" ht="33" customHeight="1">
      <c r="A16" s="43" t="s">
        <v>67</v>
      </c>
      <c r="B16" s="40" t="s">
        <v>68</v>
      </c>
      <c r="C16" s="41" t="s">
        <v>48</v>
      </c>
      <c r="D16" s="56"/>
      <c r="E16" s="51">
        <v>2</v>
      </c>
      <c r="F16" s="55">
        <f t="shared" ref="F16:F18" si="1">D16*E16</f>
        <v>0</v>
      </c>
    </row>
    <row r="17" spans="1:6" ht="33" customHeight="1">
      <c r="A17" s="43" t="s">
        <v>69</v>
      </c>
      <c r="B17" s="40" t="s">
        <v>70</v>
      </c>
      <c r="C17" s="41" t="s">
        <v>71</v>
      </c>
      <c r="D17" s="57"/>
      <c r="E17" s="41">
        <v>2</v>
      </c>
      <c r="F17" s="55">
        <f t="shared" si="1"/>
        <v>0</v>
      </c>
    </row>
    <row r="18" spans="1:6" ht="33" customHeight="1">
      <c r="A18" s="43" t="s">
        <v>72</v>
      </c>
      <c r="B18" s="40" t="s">
        <v>73</v>
      </c>
      <c r="C18" s="41" t="s">
        <v>74</v>
      </c>
      <c r="D18" s="57"/>
      <c r="E18" s="41">
        <v>2</v>
      </c>
      <c r="F18" s="55">
        <f t="shared" si="1"/>
        <v>0</v>
      </c>
    </row>
    <row r="19" spans="1:6" ht="31.5" customHeight="1">
      <c r="A19" s="33" t="s">
        <v>75</v>
      </c>
      <c r="B19" s="117" t="s">
        <v>76</v>
      </c>
      <c r="C19" s="118"/>
      <c r="D19" s="118"/>
      <c r="E19" s="118"/>
      <c r="F19" s="118"/>
    </row>
    <row r="20" spans="1:6" ht="26.1">
      <c r="A20" s="43" t="s">
        <v>77</v>
      </c>
      <c r="B20" s="40" t="s">
        <v>78</v>
      </c>
      <c r="C20" s="41" t="s">
        <v>48</v>
      </c>
      <c r="D20" s="56"/>
      <c r="E20" s="51">
        <v>3</v>
      </c>
      <c r="F20" s="55">
        <f>D20*E20</f>
        <v>0</v>
      </c>
    </row>
    <row r="21" spans="1:6" ht="25.5" customHeight="1">
      <c r="B21" s="5"/>
      <c r="C21" s="4"/>
      <c r="D21" s="13"/>
      <c r="E21" s="13"/>
      <c r="F21" s="14"/>
    </row>
    <row r="22" spans="1:6" s="19" customFormat="1" ht="44.25" customHeight="1">
      <c r="A22" s="34" t="s">
        <v>47</v>
      </c>
      <c r="B22" s="34" t="s">
        <v>5</v>
      </c>
      <c r="C22" s="34" t="s">
        <v>86</v>
      </c>
      <c r="D22" s="34" t="s">
        <v>87</v>
      </c>
      <c r="E22" s="34" t="s">
        <v>84</v>
      </c>
      <c r="F22" s="34" t="s">
        <v>85</v>
      </c>
    </row>
    <row r="23" spans="1:6" ht="33" customHeight="1">
      <c r="A23" s="45" t="s">
        <v>80</v>
      </c>
      <c r="B23" s="46" t="s">
        <v>81</v>
      </c>
      <c r="C23" s="47" t="s">
        <v>88</v>
      </c>
      <c r="D23" s="47"/>
      <c r="E23" s="47">
        <v>4000</v>
      </c>
      <c r="F23" s="55">
        <f>D23*E23</f>
        <v>0</v>
      </c>
    </row>
    <row r="24" spans="1:6" ht="12" customHeight="1">
      <c r="B24" s="13"/>
      <c r="C24" s="13"/>
      <c r="D24" s="13"/>
      <c r="E24" s="13"/>
      <c r="F24" s="14"/>
    </row>
    <row r="25" spans="1:6" ht="24" customHeight="1">
      <c r="C25" s="108" t="s">
        <v>89</v>
      </c>
      <c r="D25" s="109"/>
      <c r="E25" s="110"/>
      <c r="F25" s="53">
        <f>SUM(F10:F13,F15:F18,F20,F23)</f>
        <v>0</v>
      </c>
    </row>
    <row r="26" spans="1:6" ht="24" customHeight="1">
      <c r="C26" s="108" t="s">
        <v>90</v>
      </c>
      <c r="D26" s="109"/>
      <c r="E26" s="110"/>
      <c r="F26" s="54">
        <f>F25*20%</f>
        <v>0</v>
      </c>
    </row>
    <row r="27" spans="1:6" ht="24" customHeight="1">
      <c r="C27" s="108" t="s">
        <v>91</v>
      </c>
      <c r="D27" s="109"/>
      <c r="E27" s="110"/>
      <c r="F27" s="53">
        <f>F25+F26</f>
        <v>0</v>
      </c>
    </row>
    <row r="28" spans="1:6" ht="12" customHeight="1">
      <c r="F28" s="48"/>
    </row>
    <row r="29" spans="1:6" ht="24" customHeight="1">
      <c r="C29" s="108" t="s">
        <v>92</v>
      </c>
      <c r="D29" s="109"/>
      <c r="E29" s="110"/>
      <c r="F29" s="53">
        <f>F25*4</f>
        <v>0</v>
      </c>
    </row>
    <row r="30" spans="1:6" ht="24" customHeight="1">
      <c r="C30" s="108" t="s">
        <v>90</v>
      </c>
      <c r="D30" s="109"/>
      <c r="E30" s="110"/>
      <c r="F30" s="54">
        <f>F29*20%</f>
        <v>0</v>
      </c>
    </row>
    <row r="31" spans="1:6" ht="24" customHeight="1">
      <c r="A31"/>
      <c r="C31" s="119" t="s">
        <v>93</v>
      </c>
      <c r="D31" s="119"/>
      <c r="E31" s="119"/>
      <c r="F31" s="53">
        <f>F29+F30</f>
        <v>0</v>
      </c>
    </row>
    <row r="32" spans="1:6" ht="18" customHeight="1">
      <c r="A32"/>
    </row>
    <row r="33" spans="1:4">
      <c r="A33"/>
      <c r="B33" s="15" t="s">
        <v>94</v>
      </c>
      <c r="D33" s="15" t="s">
        <v>95</v>
      </c>
    </row>
    <row r="34" spans="1:4" ht="7.5" customHeight="1">
      <c r="A34"/>
      <c r="B34" s="16"/>
    </row>
    <row r="35" spans="1:4">
      <c r="A35"/>
      <c r="B35" s="15" t="s">
        <v>44</v>
      </c>
    </row>
  </sheetData>
  <mergeCells count="13">
    <mergeCell ref="C31:E31"/>
    <mergeCell ref="C30:E30"/>
    <mergeCell ref="C29:E29"/>
    <mergeCell ref="C27:E27"/>
    <mergeCell ref="C26:E26"/>
    <mergeCell ref="C25:E25"/>
    <mergeCell ref="A1:F1"/>
    <mergeCell ref="B9:F9"/>
    <mergeCell ref="A4:F4"/>
    <mergeCell ref="A2:F2"/>
    <mergeCell ref="A6:F6"/>
    <mergeCell ref="B14:F14"/>
    <mergeCell ref="B19:F19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69" orientation="portrait" r:id="rId1"/>
  <headerFooter>
    <oddHeader>&amp;L&amp;9&amp;A</oddHeader>
    <oddFooter>&amp;L&amp;9&amp;F&amp;R&amp;9&amp;P/&amp;N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3"/>
  <sheetViews>
    <sheetView view="pageBreakPreview" zoomScale="120" zoomScaleNormal="100" zoomScaleSheetLayoutView="120" workbookViewId="0" xr3:uid="{51F8DEE0-4D01-5F28-A812-FC0BD7CAC4A5}">
      <selection activeCell="E9" activeCellId="1" sqref="E11:E13 E8:E9"/>
    </sheetView>
  </sheetViews>
  <sheetFormatPr defaultColWidth="11.42578125" defaultRowHeight="14.45"/>
  <cols>
    <col min="1" max="1" width="24" customWidth="1"/>
    <col min="2" max="2" width="17" customWidth="1"/>
    <col min="3" max="3" width="18.42578125" customWidth="1"/>
    <col min="4" max="4" width="23.85546875" customWidth="1"/>
    <col min="5" max="5" width="35.140625" customWidth="1"/>
  </cols>
  <sheetData>
    <row r="1" spans="1:5" ht="17.45">
      <c r="A1" s="111" t="s">
        <v>0</v>
      </c>
      <c r="B1" s="111"/>
      <c r="C1" s="111"/>
      <c r="D1" s="111"/>
      <c r="E1" s="111"/>
    </row>
    <row r="2" spans="1:5" ht="102.75" customHeight="1">
      <c r="A2" s="84" t="s">
        <v>1</v>
      </c>
      <c r="B2" s="85"/>
      <c r="C2" s="85"/>
      <c r="D2" s="85"/>
      <c r="E2" s="86"/>
    </row>
    <row r="3" spans="1:5" ht="6" customHeight="1"/>
    <row r="4" spans="1:5" ht="33" customHeight="1">
      <c r="A4" s="112" t="s">
        <v>96</v>
      </c>
      <c r="B4" s="112"/>
      <c r="C4" s="112"/>
      <c r="D4" s="112"/>
      <c r="E4" s="112"/>
    </row>
    <row r="5" spans="1:5" ht="6" customHeight="1">
      <c r="A5" s="21"/>
      <c r="B5" s="21"/>
      <c r="C5" s="21"/>
      <c r="D5" s="21"/>
      <c r="E5" s="21"/>
    </row>
    <row r="6" spans="1:5" ht="64.5" customHeight="1">
      <c r="A6" s="107" t="s">
        <v>97</v>
      </c>
      <c r="B6" s="107"/>
      <c r="C6" s="107"/>
      <c r="D6" s="107"/>
      <c r="E6" s="107"/>
    </row>
    <row r="7" spans="1:5" ht="6" customHeight="1">
      <c r="A7" s="4"/>
      <c r="B7" s="4"/>
      <c r="C7" s="4"/>
      <c r="D7" s="4"/>
      <c r="E7" s="4"/>
    </row>
    <row r="8" spans="1:5" ht="33" customHeight="1">
      <c r="A8" s="121" t="s">
        <v>98</v>
      </c>
      <c r="B8" s="121"/>
      <c r="C8" s="121"/>
      <c r="D8" s="121"/>
      <c r="E8" s="52">
        <f>DPF!D32</f>
        <v>0</v>
      </c>
    </row>
    <row r="9" spans="1:5" ht="33" customHeight="1">
      <c r="A9" s="121" t="s">
        <v>99</v>
      </c>
      <c r="B9" s="121"/>
      <c r="C9" s="121"/>
      <c r="D9" s="121"/>
      <c r="E9" s="52">
        <f>DE!F29</f>
        <v>0</v>
      </c>
    </row>
    <row r="10" spans="1:5">
      <c r="A10" s="25"/>
      <c r="B10" s="25"/>
      <c r="C10" s="25"/>
      <c r="D10" s="25"/>
      <c r="E10" s="25"/>
    </row>
    <row r="11" spans="1:5" ht="33" customHeight="1">
      <c r="A11" s="120" t="s">
        <v>100</v>
      </c>
      <c r="B11" s="120"/>
      <c r="C11" s="120"/>
      <c r="D11" s="120"/>
      <c r="E11" s="52">
        <f>E8+E9</f>
        <v>0</v>
      </c>
    </row>
    <row r="12" spans="1:5" ht="33" customHeight="1">
      <c r="A12" s="120" t="s">
        <v>101</v>
      </c>
      <c r="B12" s="120"/>
      <c r="C12" s="120"/>
      <c r="D12" s="120"/>
      <c r="E12" s="52">
        <f>E11*20%</f>
        <v>0</v>
      </c>
    </row>
    <row r="13" spans="1:5" ht="33" customHeight="1">
      <c r="A13" s="120" t="s">
        <v>102</v>
      </c>
      <c r="B13" s="120"/>
      <c r="C13" s="120"/>
      <c r="D13" s="120"/>
      <c r="E13" s="52">
        <f>E11+E12</f>
        <v>0</v>
      </c>
    </row>
    <row r="14" spans="1:5">
      <c r="A14" s="25"/>
      <c r="B14" s="25"/>
      <c r="C14" s="25"/>
      <c r="D14" s="25"/>
      <c r="E14" s="25"/>
    </row>
    <row r="15" spans="1:5">
      <c r="A15" s="26" t="s">
        <v>94</v>
      </c>
      <c r="B15" s="26"/>
      <c r="C15" s="26" t="s">
        <v>95</v>
      </c>
      <c r="D15" s="25"/>
      <c r="E15" s="25"/>
    </row>
    <row r="16" spans="1:5">
      <c r="A16" s="26"/>
      <c r="B16" s="26"/>
      <c r="C16" s="26"/>
      <c r="D16" s="25"/>
      <c r="E16" s="25"/>
    </row>
    <row r="17" spans="1:5">
      <c r="A17" s="26" t="s">
        <v>103</v>
      </c>
      <c r="B17" s="26"/>
      <c r="C17" s="26"/>
      <c r="D17" s="25"/>
      <c r="E17" s="25"/>
    </row>
    <row r="18" spans="1:5">
      <c r="A18" s="25"/>
      <c r="B18" s="25"/>
      <c r="C18" s="25"/>
      <c r="D18" s="25"/>
      <c r="E18" s="25"/>
    </row>
    <row r="19" spans="1:5">
      <c r="A19" s="25"/>
      <c r="B19" s="25"/>
      <c r="C19" s="25"/>
      <c r="D19" s="25"/>
      <c r="E19" s="25"/>
    </row>
    <row r="20" spans="1:5">
      <c r="A20" s="25"/>
      <c r="B20" s="25"/>
      <c r="C20" s="25"/>
      <c r="D20" s="25"/>
      <c r="E20" s="25"/>
    </row>
    <row r="21" spans="1:5">
      <c r="A21" s="25"/>
      <c r="B21" s="25"/>
      <c r="C21" s="25"/>
      <c r="D21" s="25"/>
      <c r="E21" s="25"/>
    </row>
    <row r="22" spans="1:5">
      <c r="A22" s="25"/>
      <c r="B22" s="25"/>
      <c r="C22" s="25"/>
      <c r="D22" s="25"/>
      <c r="E22" s="25"/>
    </row>
    <row r="23" spans="1:5">
      <c r="A23" s="25"/>
      <c r="B23" s="25"/>
      <c r="C23" s="25"/>
      <c r="D23" s="25"/>
      <c r="E23" s="25"/>
    </row>
  </sheetData>
  <mergeCells count="9">
    <mergeCell ref="A13:D13"/>
    <mergeCell ref="A12:D12"/>
    <mergeCell ref="A11:D11"/>
    <mergeCell ref="A1:E1"/>
    <mergeCell ref="A2:E2"/>
    <mergeCell ref="A4:E4"/>
    <mergeCell ref="A6:E6"/>
    <mergeCell ref="A9:D9"/>
    <mergeCell ref="A8:D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5" orientation="portrait" r:id="rId1"/>
  <headerFooter>
    <oddHeader>&amp;L&amp;9&amp;A</oddHeader>
    <oddFooter>&amp;L&amp;9&amp;F&amp;R&amp;9&amp;P/&amp;N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C15399B325C741A7287DF3277F4B1E" ma:contentTypeVersion="1" ma:contentTypeDescription="Crée un document." ma:contentTypeScope="" ma:versionID="0d81b2f946e228ec30f66f4ad1b40652">
  <xsd:schema xmlns:xsd="http://www.w3.org/2001/XMLSchema" xmlns:xs="http://www.w3.org/2001/XMLSchema" xmlns:p="http://schemas.microsoft.com/office/2006/metadata/properties" xmlns:ns2="f9a79268-8d42-40fb-94c0-65f043680cc2" targetNamespace="http://schemas.microsoft.com/office/2006/metadata/properties" ma:root="true" ma:fieldsID="7f3cb1f478314e02678198134d528f23" ns2:_="">
    <xsd:import namespace="f9a79268-8d42-40fb-94c0-65f043680cc2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79268-8d42-40fb-94c0-65f043680cc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1694F6-19A5-4C61-8E7A-30C63E6EF6F4}"/>
</file>

<file path=customXml/itemProps2.xml><?xml version="1.0" encoding="utf-8"?>
<ds:datastoreItem xmlns:ds="http://schemas.openxmlformats.org/officeDocument/2006/customXml" ds:itemID="{7EDC4DE2-195E-4154-B87B-B076CCF91698}"/>
</file>

<file path=customXml/itemProps3.xml><?xml version="1.0" encoding="utf-8"?>
<ds:datastoreItem xmlns:ds="http://schemas.openxmlformats.org/officeDocument/2006/customXml" ds:itemID="{28014CAB-2989-4790-BEE1-0C130CE1F2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BRESSANNUTTI Diego TSEF 2CL</cp:lastModifiedBy>
  <cp:revision/>
  <dcterms:created xsi:type="dcterms:W3CDTF">2006-09-16T00:00:00Z</dcterms:created>
  <dcterms:modified xsi:type="dcterms:W3CDTF">2026-05-07T06:00:12Z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0x01010021C15399B325C741A7287DF3277F4B1E</vt:lpwstr>
  </property>
</Properties>
</file>